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69р\"/>
    </mc:Choice>
  </mc:AlternateContent>
  <xr:revisionPtr revIDLastSave="0" documentId="13_ncr:1_{A7F3BD80-EE24-47C7-9C5E-7F98B70EADF2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5" sheetId="1" r:id="rId1"/>
  </sheet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3" i="1" l="1"/>
  <c r="D26" i="1"/>
  <c r="D24" i="1" l="1"/>
  <c r="D30" i="1"/>
  <c r="F30" i="1" l="1"/>
  <c r="E30" i="1"/>
  <c r="F17" i="1"/>
  <c r="E36" i="1" l="1"/>
  <c r="D16" i="1" l="1"/>
  <c r="F26" i="1" l="1"/>
  <c r="E26" i="1"/>
  <c r="D36" i="1" l="1"/>
  <c r="D22" i="1" l="1"/>
  <c r="F38" i="1" l="1"/>
  <c r="F16" i="1"/>
  <c r="F22" i="1"/>
  <c r="F36" i="1"/>
  <c r="E38" i="1"/>
  <c r="E16" i="1"/>
  <c r="E22" i="1"/>
  <c r="D38" i="1"/>
  <c r="D42" i="1"/>
  <c r="D45" i="1" s="1"/>
  <c r="F42" i="1"/>
  <c r="E42" i="1"/>
  <c r="F40" i="1"/>
  <c r="E40" i="1"/>
  <c r="D40" i="1"/>
  <c r="E45" i="1" l="1"/>
  <c r="F45" i="1"/>
</calcChain>
</file>

<file path=xl/sharedStrings.xml><?xml version="1.0" encoding="utf-8"?>
<sst xmlns="http://schemas.openxmlformats.org/spreadsheetml/2006/main" count="66" uniqueCount="62">
  <si>
    <t>Наименование показателей бюджетной классификации</t>
  </si>
  <si>
    <t>Раздел, подраздел</t>
  </si>
  <si>
    <t>Сумма на годы</t>
  </si>
  <si>
    <t xml:space="preserve"> ОБЩЕГОСУДАРСТВЕННЫЕ   ВОПРОСЫ        </t>
  </si>
  <si>
    <t>01 00</t>
  </si>
  <si>
    <t>Функционирование высшего должностного лица субъекта Российской Федерации и  муниципального образования</t>
  </si>
  <si>
    <t>01 02</t>
  </si>
  <si>
    <t>Функционирование  Правительства Российской Федерации, высших исполнительных органов государственных власти субъектов Российской Федерации, местных администраций</t>
  </si>
  <si>
    <t>01 04</t>
  </si>
  <si>
    <t>Выборы</t>
  </si>
  <si>
    <t>01 07</t>
  </si>
  <si>
    <t>Резервные фонды</t>
  </si>
  <si>
    <t>01 11</t>
  </si>
  <si>
    <t>Другие общегосударственные вопросы</t>
  </si>
  <si>
    <t>01 13</t>
  </si>
  <si>
    <t>02  00</t>
  </si>
  <si>
    <t>Мобилизационная и вневойсковая подготовка</t>
  </si>
  <si>
    <t>02  03</t>
  </si>
  <si>
    <t>04  00</t>
  </si>
  <si>
    <t>04  09</t>
  </si>
  <si>
    <t xml:space="preserve"> ЖИЛИЩНО-КОММУНАЛЬНОЕ ХОЗЯЙСТВО    </t>
  </si>
  <si>
    <t>05 00</t>
  </si>
  <si>
    <t>Благоустройство</t>
  </si>
  <si>
    <t>05 03</t>
  </si>
  <si>
    <t>ОБРАЗОВАНИЕ</t>
  </si>
  <si>
    <t>07 00</t>
  </si>
  <si>
    <t>07 07</t>
  </si>
  <si>
    <t>08 00</t>
  </si>
  <si>
    <t>Культура</t>
  </si>
  <si>
    <t>08 01</t>
  </si>
  <si>
    <t>Социальная политика</t>
  </si>
  <si>
    <t>10 00</t>
  </si>
  <si>
    <t>Пенсионное обеспечение</t>
  </si>
  <si>
    <t>10 01</t>
  </si>
  <si>
    <t>СОЦИАЛЬНАЯ ПОЛИТИКА</t>
  </si>
  <si>
    <t xml:space="preserve">Условно утверждаемые расходы </t>
  </si>
  <si>
    <t>итого</t>
  </si>
  <si>
    <t>НАЦИОНАЛЬНАЯ ОБОРОНА</t>
  </si>
  <si>
    <t>НАЦИОНАЛЬНАЯ ЭКОНОМИКА</t>
  </si>
  <si>
    <t>Дорожное хозяйство (дорожные фонды)</t>
  </si>
  <si>
    <t xml:space="preserve">Молодёжная политика </t>
  </si>
  <si>
    <t>КУЛЬТУРА, КИНЕМАТОГРАФИЯ</t>
  </si>
  <si>
    <t>04 06</t>
  </si>
  <si>
    <t>Приложение № 3</t>
  </si>
  <si>
    <t>Водное хозяйство</t>
  </si>
  <si>
    <t>Распределение бюджетных ассигнований по разделам и подразделам бюджетной                                                          классификации расходов бюджетов Российской Федерации 
на 2025 год и плановый период 2026-2027 годов</t>
  </si>
  <si>
    <t>к  решению от 12.12.2024 г  №33-111р</t>
  </si>
  <si>
    <t>03 00</t>
  </si>
  <si>
    <t>03 10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</si>
  <si>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</si>
  <si>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</si>
  <si>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ОХРАНА ОКРУЖАЮЩЕЙ СРЕДЫ</t>
  </si>
  <si>
    <t>Другие вопросы в области охраны окружающей среды</t>
  </si>
  <si>
    <t>06 00</t>
  </si>
  <si>
    <t>06 05</t>
  </si>
  <si>
    <t>0505</t>
  </si>
  <si>
    <t>Другие вопросы в области жилищно-коммунального хозяйства</t>
  </si>
  <si>
    <t>04 12</t>
  </si>
  <si>
    <t>Другие вопросы в области экономики</t>
  </si>
  <si>
    <t>06 03</t>
  </si>
  <si>
    <t>Охрана объектов растительного и животного мира и среды их обитания</t>
  </si>
  <si>
    <t>к  решению от 23.12.2025 г № 9-69р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</si>
</sst>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1" xfId="0" applyFont="1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64" fontId="1" fillId="0" borderId="0" xfId="0" applyNumberFormat="1" applyFont="1"/>
    <xf numFmtId="164" fontId="0" fillId="0" borderId="0" xfId="0" applyNumberFormat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52"/>
  <sheetViews>
    <sheetView tabSelected="1" workbookViewId="0">
      <selection activeCell="A17" sqref="A17"/>
    </sheetView>
  </sheetViews>
  <sheetFormatPr defaultRowHeight="15" x14ac:dyDescent="0.25"/>
  <cols>
    <col min="1" max="1" width="5.85546875" style="25" customWidth="1"/>
    <col min="2" max="2" width="42.5703125" style="1" customWidth="1"/>
    <col min="3" max="3" width="10.28515625" style="2" customWidth="1"/>
    <col min="4" max="4" width="10.42578125" style="1" customWidth="1"/>
    <col min="5" max="5" width="9.85546875" style="1" customWidth="1"/>
    <col min="6" max="6" width="10.5703125" style="1" customWidth="1"/>
  </cols>
  <sheetData>
    <row r="2" spans="2:7" x14ac:dyDescent="0.25">
      <c r="F2" s="3" t="s">
        <v>43</v>
      </c>
    </row>
    <row r="3" spans="2:7" x14ac:dyDescent="0.25">
      <c r="B3" s="26" t="s">
        <v>61</v>
      </c>
      <c r="C3" s="27"/>
      <c r="D3" s="27"/>
      <c r="E3" s="27"/>
      <c r="F3" s="27"/>
    </row>
    <row r="5" spans="2:7" x14ac:dyDescent="0.25">
      <c r="F5" s="3" t="s">
        <v>43</v>
      </c>
    </row>
    <row r="6" spans="2:7" x14ac:dyDescent="0.25">
      <c r="B6" s="26" t="s">
        <v>46</v>
      </c>
      <c r="C6" s="27"/>
      <c r="D6" s="27"/>
      <c r="E6" s="27"/>
      <c r="F6" s="27"/>
    </row>
    <row r="7" spans="2:7" x14ac:dyDescent="0.25">
      <c r="B7" s="4"/>
      <c r="C7" s="5"/>
      <c r="D7" s="5"/>
      <c r="E7" s="6"/>
      <c r="F7" s="3"/>
    </row>
    <row r="8" spans="2:7" hidden="1" x14ac:dyDescent="0.25">
      <c r="F8" s="3"/>
    </row>
    <row r="9" spans="2:7" hidden="1" x14ac:dyDescent="0.25">
      <c r="F9" s="3"/>
    </row>
    <row r="10" spans="2:7" hidden="1" x14ac:dyDescent="0.25">
      <c r="F10" s="3"/>
    </row>
    <row r="11" spans="2:7" hidden="1" x14ac:dyDescent="0.25"/>
    <row r="12" spans="2:7" ht="48.75" customHeight="1" x14ac:dyDescent="0.25">
      <c r="B12" s="29" t="s">
        <v>45</v>
      </c>
      <c r="C12" s="29"/>
      <c r="D12" s="29"/>
      <c r="E12" s="29"/>
      <c r="F12" s="29"/>
      <c r="G12" s="29"/>
    </row>
    <row r="13" spans="2:7" x14ac:dyDescent="0.25">
      <c r="B13" s="7"/>
    </row>
    <row r="14" spans="2:7" s="8" customFormat="1" ht="15" customHeight="1" x14ac:dyDescent="0.25">
      <c r="B14" s="28" t="s">
        <v>0</v>
      </c>
      <c r="C14" s="28" t="s">
        <v>1</v>
      </c>
      <c r="D14" s="28" t="s">
        <v>2</v>
      </c>
      <c r="E14" s="28"/>
      <c r="F14" s="28"/>
    </row>
    <row r="15" spans="2:7" s="8" customFormat="1" x14ac:dyDescent="0.25">
      <c r="B15" s="28"/>
      <c r="C15" s="28"/>
      <c r="D15" s="9">
        <v>2025</v>
      </c>
      <c r="E15" s="9">
        <v>2026</v>
      </c>
      <c r="F15" s="9">
        <v>2027</v>
      </c>
    </row>
    <row r="16" spans="2:7" ht="30" x14ac:dyDescent="0.25">
      <c r="B16" s="10" t="s">
        <v>3</v>
      </c>
      <c r="C16" s="11" t="s">
        <v>4</v>
      </c>
      <c r="D16" s="21">
        <f>D17+D18+D20+D21</f>
        <v>9329.2000000000007</v>
      </c>
      <c r="E16" s="23">
        <f>E17+E18+E20+E21</f>
        <v>6014.3</v>
      </c>
      <c r="F16" s="23">
        <f>F17+F18+F20+F21</f>
        <v>5474.1</v>
      </c>
    </row>
    <row r="17" spans="2:6" ht="43.5" customHeight="1" x14ac:dyDescent="0.25">
      <c r="B17" s="12" t="s">
        <v>5</v>
      </c>
      <c r="C17" s="11" t="s">
        <v>6</v>
      </c>
      <c r="D17" s="21">
        <v>2545.1</v>
      </c>
      <c r="E17" s="23">
        <v>1160.3</v>
      </c>
      <c r="F17" s="23">
        <f>E17</f>
        <v>1160.3</v>
      </c>
    </row>
    <row r="18" spans="2:6" ht="75" x14ac:dyDescent="0.25">
      <c r="B18" s="18" t="s">
        <v>7</v>
      </c>
      <c r="C18" s="19" t="s">
        <v>8</v>
      </c>
      <c r="D18" s="22">
        <v>6662</v>
      </c>
      <c r="E18" s="22">
        <v>4844.5</v>
      </c>
      <c r="F18" s="22">
        <v>4304.3</v>
      </c>
    </row>
    <row r="19" spans="2:6" hidden="1" x14ac:dyDescent="0.25">
      <c r="B19" s="14" t="s">
        <v>9</v>
      </c>
      <c r="C19" s="9" t="s">
        <v>10</v>
      </c>
      <c r="D19" s="13">
        <v>0</v>
      </c>
      <c r="E19" s="22">
        <v>0</v>
      </c>
      <c r="F19" s="22">
        <v>0</v>
      </c>
    </row>
    <row r="20" spans="2:6" x14ac:dyDescent="0.25">
      <c r="B20" s="10" t="s">
        <v>11</v>
      </c>
      <c r="C20" s="9" t="s">
        <v>12</v>
      </c>
      <c r="D20" s="13">
        <v>5</v>
      </c>
      <c r="E20" s="22">
        <v>5</v>
      </c>
      <c r="F20" s="22">
        <v>5</v>
      </c>
    </row>
    <row r="21" spans="2:6" x14ac:dyDescent="0.25">
      <c r="B21" s="10" t="s">
        <v>13</v>
      </c>
      <c r="C21" s="9" t="s">
        <v>14</v>
      </c>
      <c r="D21" s="13">
        <v>117.1</v>
      </c>
      <c r="E21" s="22">
        <v>4.5</v>
      </c>
      <c r="F21" s="22">
        <v>4.5</v>
      </c>
    </row>
    <row r="22" spans="2:6" x14ac:dyDescent="0.25">
      <c r="B22" s="10" t="s">
        <v>37</v>
      </c>
      <c r="C22" s="9" t="s">
        <v>15</v>
      </c>
      <c r="D22" s="13">
        <f>D23</f>
        <v>185.7</v>
      </c>
      <c r="E22" s="22">
        <f>E23</f>
        <v>174.3</v>
      </c>
      <c r="F22" s="22">
        <f>F23</f>
        <v>0</v>
      </c>
    </row>
    <row r="23" spans="2:6" ht="17.25" customHeight="1" x14ac:dyDescent="0.25">
      <c r="B23" s="10" t="s">
        <v>16</v>
      </c>
      <c r="C23" s="9" t="s">
        <v>17</v>
      </c>
      <c r="D23" s="13">
        <v>185.7</v>
      </c>
      <c r="E23" s="22">
        <v>174.3</v>
      </c>
      <c r="F23" s="22">
        <v>0</v>
      </c>
    </row>
    <row r="24" spans="2:6" ht="45" x14ac:dyDescent="0.25">
      <c r="B24" s="10" t="s">
        <v>49</v>
      </c>
      <c r="C24" s="9" t="s">
        <v>47</v>
      </c>
      <c r="D24" s="13">
        <f>D25</f>
        <v>229.7</v>
      </c>
      <c r="E24" s="22">
        <v>0</v>
      </c>
      <c r="F24" s="22">
        <v>0</v>
      </c>
    </row>
    <row r="25" spans="2:6" ht="60" x14ac:dyDescent="0.25">
      <c r="B25" s="10" t="s">
        <v>50</v>
      </c>
      <c r="C25" s="9" t="s">
        <v>48</v>
      </c>
      <c r="D25" s="13">
        <v>229.7</v>
      </c>
      <c r="E25" s="22">
        <v>0</v>
      </c>
      <c r="F25" s="22">
        <v>0</v>
      </c>
    </row>
    <row r="26" spans="2:6" ht="16.5" customHeight="1" x14ac:dyDescent="0.25">
      <c r="B26" s="10" t="s">
        <v>38</v>
      </c>
      <c r="C26" s="9" t="s">
        <v>18</v>
      </c>
      <c r="D26" s="13">
        <f>D27+D28+D29</f>
        <v>4589.2000000000007</v>
      </c>
      <c r="E26" s="22">
        <f>E28+E27</f>
        <v>298.89999999999998</v>
      </c>
      <c r="F26" s="22">
        <f>F27+F28</f>
        <v>137.30000000000001</v>
      </c>
    </row>
    <row r="27" spans="2:6" ht="16.5" customHeight="1" x14ac:dyDescent="0.25">
      <c r="B27" s="15" t="s">
        <v>44</v>
      </c>
      <c r="C27" s="9" t="s">
        <v>42</v>
      </c>
      <c r="D27" s="13">
        <v>763.7</v>
      </c>
      <c r="E27" s="22">
        <v>166.8</v>
      </c>
      <c r="F27" s="22">
        <v>0</v>
      </c>
    </row>
    <row r="28" spans="2:6" x14ac:dyDescent="0.25">
      <c r="B28" s="15" t="s">
        <v>39</v>
      </c>
      <c r="C28" s="9" t="s">
        <v>19</v>
      </c>
      <c r="D28" s="13">
        <v>3818.4</v>
      </c>
      <c r="E28" s="22">
        <v>132.1</v>
      </c>
      <c r="F28" s="22">
        <v>137.30000000000001</v>
      </c>
    </row>
    <row r="29" spans="2:6" x14ac:dyDescent="0.25">
      <c r="B29" s="15" t="s">
        <v>58</v>
      </c>
      <c r="C29" s="9" t="s">
        <v>57</v>
      </c>
      <c r="D29" s="13">
        <v>7.1</v>
      </c>
      <c r="E29" s="22">
        <v>0</v>
      </c>
      <c r="F29" s="22">
        <v>0</v>
      </c>
    </row>
    <row r="30" spans="2:6" ht="27" customHeight="1" x14ac:dyDescent="0.25">
      <c r="B30" s="10" t="s">
        <v>20</v>
      </c>
      <c r="C30" s="9" t="s">
        <v>21</v>
      </c>
      <c r="D30" s="13">
        <f>D31+D32</f>
        <v>10146</v>
      </c>
      <c r="E30" s="22">
        <f>E31</f>
        <v>13.5</v>
      </c>
      <c r="F30" s="22">
        <f>F31</f>
        <v>13.5</v>
      </c>
    </row>
    <row r="31" spans="2:6" ht="14.25" customHeight="1" x14ac:dyDescent="0.25">
      <c r="B31" s="10" t="s">
        <v>22</v>
      </c>
      <c r="C31" s="9" t="s">
        <v>23</v>
      </c>
      <c r="D31" s="13">
        <v>3064.6</v>
      </c>
      <c r="E31" s="22">
        <v>13.5</v>
      </c>
      <c r="F31" s="22">
        <v>13.5</v>
      </c>
    </row>
    <row r="32" spans="2:6" ht="30" x14ac:dyDescent="0.25">
      <c r="B32" s="10" t="s">
        <v>56</v>
      </c>
      <c r="C32" s="24" t="s">
        <v>55</v>
      </c>
      <c r="D32" s="13">
        <v>7081.4</v>
      </c>
      <c r="E32" s="22">
        <v>0</v>
      </c>
      <c r="F32" s="22">
        <v>0</v>
      </c>
    </row>
    <row r="33" spans="2:7" ht="14.25" customHeight="1" x14ac:dyDescent="0.25">
      <c r="B33" s="10" t="s">
        <v>51</v>
      </c>
      <c r="C33" s="9" t="s">
        <v>53</v>
      </c>
      <c r="D33" s="13">
        <f>SUM(D34:D35)</f>
        <v>19189.400000000001</v>
      </c>
      <c r="E33" s="22">
        <v>0</v>
      </c>
      <c r="F33" s="22">
        <v>0</v>
      </c>
    </row>
    <row r="34" spans="2:7" ht="30" x14ac:dyDescent="0.25">
      <c r="B34" s="10" t="s">
        <v>60</v>
      </c>
      <c r="C34" s="9" t="s">
        <v>59</v>
      </c>
      <c r="D34" s="13">
        <v>19000</v>
      </c>
      <c r="E34" s="22">
        <v>0</v>
      </c>
      <c r="F34" s="22">
        <v>0</v>
      </c>
    </row>
    <row r="35" spans="2:7" ht="30" x14ac:dyDescent="0.25">
      <c r="B35" s="10" t="s">
        <v>52</v>
      </c>
      <c r="C35" s="9" t="s">
        <v>54</v>
      </c>
      <c r="D35" s="13">
        <v>189.4</v>
      </c>
      <c r="E35" s="22">
        <v>0</v>
      </c>
      <c r="F35" s="22">
        <v>0</v>
      </c>
    </row>
    <row r="36" spans="2:7" ht="14.25" customHeight="1" x14ac:dyDescent="0.25">
      <c r="B36" s="10" t="s">
        <v>24</v>
      </c>
      <c r="C36" s="9" t="s">
        <v>25</v>
      </c>
      <c r="D36" s="13">
        <f>D37</f>
        <v>2115.3000000000002</v>
      </c>
      <c r="E36" s="22">
        <f>E37</f>
        <v>1204.4000000000001</v>
      </c>
      <c r="F36" s="22">
        <f>F37</f>
        <v>1037.7</v>
      </c>
    </row>
    <row r="37" spans="2:7" ht="17.25" customHeight="1" x14ac:dyDescent="0.25">
      <c r="B37" s="10" t="s">
        <v>40</v>
      </c>
      <c r="C37" s="9" t="s">
        <v>26</v>
      </c>
      <c r="D37" s="13">
        <v>2115.3000000000002</v>
      </c>
      <c r="E37" s="22">
        <v>1204.4000000000001</v>
      </c>
      <c r="F37" s="22">
        <v>1037.7</v>
      </c>
    </row>
    <row r="38" spans="2:7" x14ac:dyDescent="0.25">
      <c r="B38" s="10" t="s">
        <v>41</v>
      </c>
      <c r="C38" s="9" t="s">
        <v>27</v>
      </c>
      <c r="D38" s="13">
        <f>D39</f>
        <v>20</v>
      </c>
      <c r="E38" s="20">
        <f>E39</f>
        <v>10</v>
      </c>
      <c r="F38" s="20">
        <f>F39</f>
        <v>10</v>
      </c>
    </row>
    <row r="39" spans="2:7" x14ac:dyDescent="0.25">
      <c r="B39" s="14" t="s">
        <v>28</v>
      </c>
      <c r="C39" s="9" t="s">
        <v>29</v>
      </c>
      <c r="D39" s="13">
        <v>20</v>
      </c>
      <c r="E39" s="20">
        <v>10</v>
      </c>
      <c r="F39" s="20">
        <v>10</v>
      </c>
    </row>
    <row r="40" spans="2:7" hidden="1" x14ac:dyDescent="0.25">
      <c r="B40" s="10" t="s">
        <v>30</v>
      </c>
      <c r="C40" s="9" t="s">
        <v>31</v>
      </c>
      <c r="D40" s="13">
        <f>D41</f>
        <v>0</v>
      </c>
      <c r="E40" s="20">
        <f>E41</f>
        <v>0</v>
      </c>
      <c r="F40" s="20">
        <f>F41</f>
        <v>0</v>
      </c>
    </row>
    <row r="41" spans="2:7" hidden="1" x14ac:dyDescent="0.25">
      <c r="B41" s="15" t="s">
        <v>32</v>
      </c>
      <c r="C41" s="9" t="s">
        <v>33</v>
      </c>
      <c r="D41" s="13">
        <v>0</v>
      </c>
      <c r="E41" s="20">
        <v>0</v>
      </c>
      <c r="F41" s="20">
        <v>0</v>
      </c>
    </row>
    <row r="42" spans="2:7" x14ac:dyDescent="0.25">
      <c r="B42" s="15" t="s">
        <v>34</v>
      </c>
      <c r="C42" s="9" t="s">
        <v>31</v>
      </c>
      <c r="D42" s="13">
        <f>D43</f>
        <v>40</v>
      </c>
      <c r="E42" s="20">
        <f>E43</f>
        <v>12</v>
      </c>
      <c r="F42" s="20">
        <f>F43</f>
        <v>12</v>
      </c>
    </row>
    <row r="43" spans="2:7" x14ac:dyDescent="0.25">
      <c r="B43" s="10" t="s">
        <v>32</v>
      </c>
      <c r="C43" s="9" t="s">
        <v>33</v>
      </c>
      <c r="D43" s="13">
        <v>40</v>
      </c>
      <c r="E43" s="20">
        <v>12</v>
      </c>
      <c r="F43" s="20">
        <v>12</v>
      </c>
    </row>
    <row r="44" spans="2:7" x14ac:dyDescent="0.25">
      <c r="B44" s="10" t="s">
        <v>35</v>
      </c>
      <c r="C44" s="9"/>
      <c r="D44" s="13"/>
      <c r="E44" s="20">
        <v>174.2</v>
      </c>
      <c r="F44" s="20">
        <v>350.1</v>
      </c>
    </row>
    <row r="45" spans="2:7" x14ac:dyDescent="0.25">
      <c r="B45" s="10" t="s">
        <v>36</v>
      </c>
      <c r="C45" s="9"/>
      <c r="D45" s="13">
        <f>D16+D22+D26+D30+D36+D38+D42+D33+D24</f>
        <v>45844.5</v>
      </c>
      <c r="E45" s="20">
        <f>E16+E22+E30+E36+E38+E43+E26+E44</f>
        <v>7901.5999999999995</v>
      </c>
      <c r="F45" s="20">
        <f>F16+F22+F30+F36+F38+F43+F26+F44</f>
        <v>7034.7000000000007</v>
      </c>
    </row>
    <row r="46" spans="2:7" x14ac:dyDescent="0.25">
      <c r="D46" s="16"/>
      <c r="E46" s="17"/>
      <c r="F46" s="17"/>
      <c r="G46" s="17"/>
    </row>
    <row r="47" spans="2:7" hidden="1" x14ac:dyDescent="0.25"/>
    <row r="48" spans="2:7" hidden="1" x14ac:dyDescent="0.25"/>
    <row r="49" spans="4:6" hidden="1" x14ac:dyDescent="0.25"/>
    <row r="52" spans="4:6" x14ac:dyDescent="0.25">
      <c r="D52" s="16"/>
      <c r="E52" s="16"/>
      <c r="F52" s="16"/>
    </row>
  </sheetData>
  <mergeCells count="6">
    <mergeCell ref="B3:F3"/>
    <mergeCell ref="B14:B15"/>
    <mergeCell ref="C14:C15"/>
    <mergeCell ref="D14:F14"/>
    <mergeCell ref="B6:F6"/>
    <mergeCell ref="B12:G12"/>
  </mergeCells>
  <phoneticPr fontId="9" type="noConversion"/>
  <pageMargins left="1.1811023622047245" right="0.59055118110236227" top="0.98425196850393704" bottom="0.59055118110236227" header="0" footer="0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1С</dc:creator>
  <cp:lastModifiedBy>Васильева Дина Юсуповна</cp:lastModifiedBy>
  <cp:lastPrinted>2025-12-23T11:20:39Z</cp:lastPrinted>
  <dcterms:created xsi:type="dcterms:W3CDTF">2013-12-09T00:14:26Z</dcterms:created>
  <dcterms:modified xsi:type="dcterms:W3CDTF">2025-12-23T11:20:41Z</dcterms:modified>
</cp:coreProperties>
</file>